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на 2013г" sheetId="10" r:id="rId1"/>
  </sheets>
  <definedNames>
    <definedName name="_xlnm.Print_Area" localSheetId="0">'Лист1на 2013г'!$A$1:$C$130</definedName>
  </definedNames>
  <calcPr calcId="125725"/>
</workbook>
</file>

<file path=xl/calcChain.xml><?xml version="1.0" encoding="utf-8"?>
<calcChain xmlns="http://schemas.openxmlformats.org/spreadsheetml/2006/main">
  <c r="C82" i="10"/>
  <c r="C102"/>
  <c r="C128"/>
  <c r="C104"/>
  <c r="C56"/>
  <c r="C14"/>
  <c r="C25"/>
  <c r="C19"/>
  <c r="C18"/>
  <c r="C13"/>
  <c r="C87"/>
  <c r="C105"/>
  <c r="C119"/>
  <c r="C118"/>
  <c r="C122"/>
  <c r="C124"/>
  <c r="C96"/>
  <c r="C93" s="1"/>
  <c r="C70"/>
  <c r="C78"/>
  <c r="C74"/>
  <c r="C41"/>
  <c r="C40"/>
  <c r="C38"/>
  <c r="C63"/>
  <c r="C62"/>
  <c r="C32"/>
  <c r="C26"/>
  <c r="C29"/>
  <c r="C54"/>
  <c r="C66"/>
  <c r="C65"/>
  <c r="C94"/>
  <c r="C98"/>
  <c r="C100"/>
  <c r="C35"/>
  <c r="C49"/>
  <c r="C83"/>
  <c r="C85"/>
  <c r="C43"/>
  <c r="C58"/>
  <c r="C69"/>
  <c r="C53"/>
  <c r="C52"/>
  <c r="C24"/>
  <c r="C12"/>
  <c r="C80" l="1"/>
  <c r="C130"/>
  <c r="C81"/>
</calcChain>
</file>

<file path=xl/sharedStrings.xml><?xml version="1.0" encoding="utf-8"?>
<sst xmlns="http://schemas.openxmlformats.org/spreadsheetml/2006/main" count="237" uniqueCount="231">
  <si>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</si>
  <si>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</si>
  <si>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</si>
  <si>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1 05 01010 01 0000 110</t>
  </si>
  <si>
    <t>1 05 02000 02 0000 110</t>
  </si>
  <si>
    <t>1 05 03000 01 0000 110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</si>
  <si>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</si>
  <si>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</si>
  <si>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</si>
  <si>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1 08 00000 00 0000 000</t>
  </si>
  <si>
    <t>ГОСУДАРСТВЕННАЯ ПОШЛИНА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</si>
  <si>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</si>
  <si>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</si>
  <si>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</si>
  <si>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</si>
  <si>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1 11 05030 00 0000 120</t>
  </si>
  <si>
    <t>ШТРАФЫ, САНКЦИИ, ВОЗМЕЩЕНИЕ УЩЕРБА</t>
  </si>
  <si>
    <t>1 16 06000 01 0000 140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</si>
  <si>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</si>
  <si>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</si>
  <si>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</si>
  <si>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</si>
  <si>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</si>
  <si>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2 00 0000 00 0000 000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</si>
  <si>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</si>
  <si>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</si>
  <si>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</si>
  <si>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</si>
  <si>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1 12 01000 01 0000 120</t>
  </si>
  <si>
    <t>1 14 0000000 0000 000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</si>
  <si>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</si>
  <si>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</si>
  <si>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</si>
  <si>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</si>
  <si>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 xml:space="preserve"> 1 00 00000 00 0000 000</t>
  </si>
  <si>
    <t xml:space="preserve"> 1 01 00000 00 0000 000</t>
  </si>
  <si>
    <t xml:space="preserve"> 1 01 02000 01 0000 110</t>
  </si>
  <si>
    <t>1 11 05010 00 0000 120</t>
  </si>
  <si>
    <t>ПЛАТЕЖИ ПРИ ПОЛЬЗОВАНИИ ПРИРОДНЫМИ РЕСУРСАМИ</t>
  </si>
  <si>
    <t>Плата за негативное воздействие на окружающую среду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</si>
  <si>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</si>
  <si>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</si>
  <si>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</si>
  <si>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</si>
  <si>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</si>
  <si>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Прочие субсидии 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</si>
  <si>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</si>
  <si>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</si>
  <si>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Доходы, получаемые в виде арендной  платы за земельные участки, государственная собственность на которые не разграничена ,  а также средства от продажи права на заключение договоров аренды указанных земельных участков</t>
  </si>
  <si>
    <t>ИТОГО</t>
  </si>
  <si>
    <t>Приложение №1</t>
  </si>
  <si>
    <t>Сумма,                  (рублей)</t>
  </si>
  <si>
    <t>1 01 02011 01 0000 110</t>
  </si>
  <si>
    <t xml:space="preserve"> Налог, взимаемый с налогоплательщиков, выбравших в качестве объекта налогобложения доходы</t>
  </si>
  <si>
    <t>Денежные взыскания ( штрафы) за нарушение законодательства о налогах и сборах</t>
  </si>
  <si>
    <t>1 16 00000 00 0000 000</t>
  </si>
  <si>
    <t>1 16 03000 00 0000 140</t>
  </si>
  <si>
    <t>1 16 03010 01 0000 140</t>
  </si>
  <si>
    <t>1 16 28000 01 0000 140</t>
  </si>
  <si>
    <t xml:space="preserve"> 2 02 01001 00 0000 151</t>
  </si>
  <si>
    <t xml:space="preserve"> 2 02 02999 00 0000 151</t>
  </si>
  <si>
    <t xml:space="preserve"> 2 02 03000 00 0000 151</t>
  </si>
  <si>
    <t xml:space="preserve"> 2 02 03020 05 0000 151        </t>
  </si>
  <si>
    <t xml:space="preserve"> 2 02 03027 05 0000 151</t>
  </si>
  <si>
    <t xml:space="preserve"> 2 02 03029 05 0000 151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</si>
  <si>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</si>
  <si>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</si>
  <si>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</si>
  <si>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Налог на доходы физических лиц с доходов, полученных физическими лицами,не являющимися налоговыми резидентами Российской Федерации  в виде дивидендов от долевого участия в деятельности организаций</t>
  </si>
  <si>
    <t>Государственная пошлина за государственную регистрацию, а также за совершение прочих юридически значимых действий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</si>
  <si>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</si>
  <si>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 </t>
  </si>
  <si>
    <r>
      <t xml:space="preserve">Субвенции бюджетам муниципальных районов на поддержку мер по обеспечению сбалансированности </t>
    </r>
    <r>
      <rPr>
        <b/>
        <i/>
        <u/>
        <sz val="10"/>
        <rFont val="Times New Roman"/>
        <family val="1"/>
        <charset val="204"/>
      </rPr>
      <t>бюджетов поселений</t>
    </r>
  </si>
  <si>
    <t>Субвенции бюджетам муниципальных районов и городских окуругов по возмещению расходов на предоставление мер социальной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</si>
  <si>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 xml:space="preserve">Субвенции бюджетам муниципальных районов (городских округов) для осуществления отдельных государственных полномочий Брянской области в области охраны труда </t>
  </si>
  <si>
    <t>Субвенции бюджетам муниципальных районов и городских округов для осуществления отдельных государственных полномочий Брянской области по организации деятельности административных комиссий</t>
  </si>
  <si>
    <t>Субвенции бюджетам муниципальных районов и городских округов для осуществления отдельных государственных полномочий Брянской области по организации и осуществлению деятельности по опеке и попечительству</t>
  </si>
  <si>
    <t>Субвенции бюджетам муниципальных районов и городских округов для осуществления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</t>
  </si>
  <si>
    <t>Субвенции  бюджетам муниципальных районов и городских округов на финансовое обеспечение государственных полномочий Брянской области по выплате ежемесячных денежных средств на содержание и проезд ребенка опекуну (попечителю)</t>
  </si>
  <si>
    <t>Субвенции бюджетам муниципальных районов и городских округов на социальную поддержку и социальное обслуживание детей-сирот и детей, оставшихся без попечения родителей, находящихся на воспитании в приемных семьях</t>
  </si>
  <si>
    <t xml:space="preserve"> 2 02 03021 05 0000 151        </t>
  </si>
  <si>
    <t>1 09 07030 00 0000 110</t>
  </si>
  <si>
    <t>1 09 07000 00 0000 110</t>
  </si>
  <si>
    <t xml:space="preserve"> 2 02 01003 00 0000 151</t>
  </si>
  <si>
    <t xml:space="preserve">Дотации бюджетам на поддержку мер по обеспечению сбалансированности бюджетов  </t>
  </si>
  <si>
    <t xml:space="preserve"> 2 02 02000 00 0000 151</t>
  </si>
  <si>
    <t>Субсидии бюджетам субъектов Российской Федерации и муниципальных образований (межбюджетные субсидии)</t>
  </si>
  <si>
    <t xml:space="preserve"> 2 02 03015 00 0000 151  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</si>
  <si>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</si>
  <si>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 2 02 03020 00 0000 151       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</si>
  <si>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</si>
  <si>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2 02 03021 00 0000 151        </t>
  </si>
  <si>
    <t>Субвенции бюджетам муниципальных  образований на ежемесячное денежное вознаграждение за классное руководство</t>
  </si>
  <si>
    <t xml:space="preserve"> 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</si>
  <si>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</si>
  <si>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2 02 03029 00 0000 151</t>
  </si>
  <si>
    <t>Субвенции бюжетам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</si>
  <si>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Субвенции бюжетам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</si>
  <si>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</si>
  <si>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Субвенции бюджетам муниципальных районов, городских округов на предоставление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</si>
  <si>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1 05 01012 01 0000 110</t>
  </si>
  <si>
    <t xml:space="preserve"> Налог, взимаемый с налогоплательщиков, выбравших в качестве объекта налогобложения доходы (за налоговые периоды, истекшие до 1 января 2011 года)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</si>
  <si>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</si>
  <si>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</si>
  <si>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</si>
  <si>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</si>
  <si>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Прочие налоги и сборы (по отмененным местным налогам и сборам)</t>
  </si>
  <si>
    <t>Целевые сборы с граждан и предприятий, учреждений,организаций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</si>
  <si>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Целевые сборы с граждан и предприятий, учреждений,организаций на содержание милиции, на благоустройство территорий, на нужды образования и другие цели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</si>
  <si>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</si>
  <si>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</si>
  <si>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1 08 07150 01 0000 110</t>
  </si>
  <si>
    <t>Государственная пошлина за выдачу разрешения на установку рекламной конструкции</t>
  </si>
  <si>
    <r>
      <t xml:space="preserve"> 2 02 03024 05 0000 151     </t>
    </r>
    <r>
      <rPr>
        <b/>
        <sz val="10"/>
        <rFont val="Times New Roman"/>
        <family val="1"/>
        <charset val="204"/>
      </rPr>
      <t>002-001</t>
    </r>
  </si>
  <si>
    <r>
      <t xml:space="preserve"> 2 02 03024 05 0000 151       </t>
    </r>
    <r>
      <rPr>
        <b/>
        <sz val="10"/>
        <rFont val="Times New Roman"/>
        <family val="1"/>
        <charset val="204"/>
      </rPr>
      <t xml:space="preserve"> 002-002</t>
    </r>
  </si>
  <si>
    <r>
      <t xml:space="preserve"> 2 02 03024 05 0000 151           </t>
    </r>
    <r>
      <rPr>
        <b/>
        <sz val="10"/>
        <rFont val="Times New Roman"/>
        <family val="1"/>
        <charset val="204"/>
      </rPr>
      <t>002-003</t>
    </r>
  </si>
  <si>
    <r>
      <t xml:space="preserve"> 2 02 03024 05 0000 151             </t>
    </r>
    <r>
      <rPr>
        <b/>
        <sz val="10"/>
        <rFont val="Times New Roman"/>
        <family val="1"/>
        <charset val="204"/>
      </rPr>
      <t xml:space="preserve"> 002-004</t>
    </r>
  </si>
  <si>
    <r>
      <t xml:space="preserve"> 2 02 03024 05 0000 151             </t>
    </r>
    <r>
      <rPr>
        <b/>
        <sz val="10"/>
        <rFont val="Times New Roman"/>
        <family val="1"/>
        <charset val="204"/>
      </rPr>
      <t xml:space="preserve"> 002-006</t>
    </r>
  </si>
  <si>
    <r>
      <t xml:space="preserve"> 2 02 03024 05 0000 151      </t>
    </r>
    <r>
      <rPr>
        <b/>
        <sz val="10"/>
        <rFont val="Times New Roman"/>
        <family val="1"/>
        <charset val="204"/>
      </rPr>
      <t xml:space="preserve"> 002-008</t>
    </r>
  </si>
  <si>
    <r>
      <t xml:space="preserve">2 02 03024 05 0000 151           </t>
    </r>
    <r>
      <rPr>
        <b/>
        <sz val="10"/>
        <rFont val="Times New Roman"/>
        <family val="1"/>
        <charset val="204"/>
      </rPr>
      <t>002-009</t>
    </r>
  </si>
  <si>
    <t>1 16 03030 01 0000 140</t>
  </si>
  <si>
    <t>Денежные взыскания (штрафы) за административные  правонврушения в области налогов и сборов, предусмотренные Кодексом РФ об административных правонарушениях</t>
  </si>
  <si>
    <t>Налог, взимаемый в виде стоимости патента, в связи с применением упрощенной системы налогообложения</t>
  </si>
  <si>
    <t>Минимальный налог, зачисляемый в бюджеты субъектов Российской Федерации</t>
  </si>
  <si>
    <t>1 08 07142 01 0000 110</t>
  </si>
  <si>
    <t>Государственная пошлина за  проведение уполномоченными органами 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</si>
  <si>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1 09 07033 05 0000 110</t>
  </si>
  <si>
    <t>2 02 03007 00 0000 151</t>
  </si>
  <si>
    <t>Субвенции бюджетам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</si>
  <si>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2 02 03007 05 0000 151</t>
  </si>
  <si>
    <t>Субвенции бюджетам муниципальных районов на составление  (изменение и дополнение) списков кандидатов в присяжные заседатели федеральных судов общей юрисдикции в Российской Федерации</t>
  </si>
  <si>
    <t>2 02 03077 00 0000 151</t>
  </si>
  <si>
    <t>2 02 03077 05 0000 151</t>
  </si>
  <si>
    <t>Субвенции бюджетам муниципальных районов и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</si>
  <si>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 районов и городских округов на ежемесячное денежное вознаграждение за классное руководство</t>
  </si>
  <si>
    <t>1 12 01030 01 0000 120</t>
  </si>
  <si>
    <t>Плата за выбросы загрязняющих веществ в водные объекты</t>
  </si>
  <si>
    <t>1 12 01040 01 0000 120</t>
  </si>
  <si>
    <t>Плата  за размещение отходов производства и потребления</t>
  </si>
  <si>
    <t>1 05 01040 02 0000 110</t>
  </si>
  <si>
    <t>1 05 01041 02 0000 110</t>
  </si>
  <si>
    <t>1 05 01050 01 0000 110</t>
  </si>
  <si>
    <t>Денежные взыскания (штрафы) за нарушение законодательства о налогах и сборах, предусмотренные статьями 116, 118, 119.1, пунктами 1 и 2  статьи 120, статьями125,126,128,129,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</si>
  <si>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1 16 25000 00 0000 140</t>
  </si>
  <si>
    <r>
      <t xml:space="preserve"> 2 02 03024 05 0000 151      </t>
    </r>
    <r>
      <rPr>
        <b/>
        <sz val="10"/>
        <rFont val="Times New Roman"/>
        <family val="1"/>
        <charset val="204"/>
      </rPr>
      <t>002-007</t>
    </r>
  </si>
  <si>
    <r>
      <t xml:space="preserve"> 2 02 03027 05 0000 151        </t>
    </r>
    <r>
      <rPr>
        <b/>
        <sz val="10"/>
        <rFont val="Times New Roman"/>
        <family val="1"/>
        <charset val="204"/>
      </rPr>
      <t>003-001</t>
    </r>
  </si>
  <si>
    <r>
      <t xml:space="preserve"> 2 02 03027 05 0000 151    </t>
    </r>
    <r>
      <rPr>
        <b/>
        <sz val="10"/>
        <rFont val="Times New Roman"/>
        <family val="1"/>
        <charset val="204"/>
      </rPr>
      <t xml:space="preserve"> 003-002</t>
    </r>
  </si>
  <si>
    <t>Субвенции бюджетам на обеспечение жильем граждан, уволенных с военной службы (службы), и приравненных к ним лиц</t>
  </si>
  <si>
    <t>Субвенции бюджетам муниципальных районов на обеспечение жильем граждан, уволенных с военной службы (службы), и приравненных к ним лиц</t>
  </si>
  <si>
    <t>1 13 0000000 0000 000</t>
  </si>
  <si>
    <t>ДОХОДЫ ОТ ОКАЗАНИЯ ПЛАТНЫХ УСЛУГ И КОМПЕНСАЦИИ ЗАТРАТ ГОСУДАРСТВА</t>
  </si>
  <si>
    <t>1 13 01990 00 0000 130</t>
  </si>
  <si>
    <t xml:space="preserve">1 13 01995 05 0000 130 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</si>
  <si>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</si>
  <si>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оказания платных услуг (работ)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</si>
  <si>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</si>
  <si>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</si>
  <si>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</si>
  <si>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</si>
  <si>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</si>
  <si>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</si>
  <si>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1 08 04000 01 0000 110</t>
  </si>
  <si>
    <t>Государственная пошлина за совершение натариальных действий ( 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</si>
  <si>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</si>
  <si>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натариальных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</si>
  <si>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2 02 03024 10 0000 151 </t>
  </si>
  <si>
    <t>Дотации бюджетам поселений на выравнивание бюджетной обеспеченности</t>
  </si>
  <si>
    <t xml:space="preserve">Дотации бюджетам поселений на поддержку мер по обеспечению сбалансированности бюджетов  </t>
  </si>
  <si>
    <r>
      <t xml:space="preserve">Субвенции бюджетам поселений </t>
    </r>
    <r>
      <rPr>
        <sz val="10"/>
        <rFont val="Times New Roman"/>
        <family val="1"/>
        <charset val="204"/>
      </rPr>
      <t xml:space="preserve"> на оказание </t>
    </r>
    <r>
      <rPr>
        <u/>
        <sz val="10"/>
        <rFont val="Times New Roman"/>
        <family val="1"/>
        <charset val="204"/>
      </rPr>
      <t>мер социальной поддержки по оплате жилья и коммунальных услуг</t>
    </r>
    <r>
      <rPr>
        <sz val="10"/>
        <rFont val="Times New Roman"/>
        <family val="1"/>
        <charset val="204"/>
      </rPr>
      <t xml:space="preserve"> отдельным категориям граждан, работающих в сельской местности или поселках городского типа на территории Брянской области</t>
    </r>
  </si>
  <si>
    <t>Субвенции  бюджетам поселений 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</si>
  <si>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</si>
  <si>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>Субвенциии бюджетам поселений на  ремонт   автомобильных дорог общего пользования местного значения поселений</t>
  </si>
  <si>
    <t>Субвенции бюджетам поселений на выполнение передаваемых полномочий субъектов Российской Федерации</t>
  </si>
  <si>
    <t>Субвенции бюджетам поселений на содержание автомобильных дорог общего пользования местного значения  поселений</t>
  </si>
  <si>
    <r>
      <t xml:space="preserve"> 2 02 03024 10 0000 151             </t>
    </r>
    <r>
      <rPr>
        <b/>
        <sz val="10"/>
        <rFont val="Times New Roman"/>
        <family val="1"/>
        <charset val="204"/>
      </rPr>
      <t xml:space="preserve"> 002-001</t>
    </r>
  </si>
  <si>
    <r>
      <t xml:space="preserve"> 2 02 03024 10 0000 151         </t>
    </r>
    <r>
      <rPr>
        <b/>
        <sz val="10"/>
        <rFont val="Times New Roman"/>
        <family val="1"/>
        <charset val="204"/>
      </rPr>
      <t xml:space="preserve"> 002-002</t>
    </r>
  </si>
  <si>
    <r>
      <t xml:space="preserve">2 02 03024 10 0000 151    </t>
    </r>
    <r>
      <rPr>
        <b/>
        <sz val="10"/>
        <rFont val="Times New Roman"/>
        <family val="1"/>
        <charset val="204"/>
      </rPr>
      <t>002-003</t>
    </r>
  </si>
  <si>
    <r>
      <t xml:space="preserve">2 02 03024 10 0000 151  </t>
    </r>
    <r>
      <rPr>
        <b/>
        <sz val="10"/>
        <rFont val="Times New Roman"/>
        <family val="1"/>
        <charset val="204"/>
      </rPr>
      <t>002-004</t>
    </r>
  </si>
  <si>
    <t xml:space="preserve"> 2 02 02999 10 0000 151</t>
  </si>
  <si>
    <t>Прочие субсидии бюджетам поселений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</si>
  <si>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</si>
  <si>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осуществляются в соответствии со статьями 227,227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</si>
  <si>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Прочие субсидии на ремонт и содержание автомобильных дорог общего пользования</t>
  </si>
  <si>
    <r>
      <t xml:space="preserve">2 02 02999 10 0000 151    </t>
    </r>
    <r>
      <rPr>
        <b/>
        <sz val="10"/>
        <rFont val="Times New Roman"/>
        <family val="1"/>
        <charset val="204"/>
      </rPr>
      <t xml:space="preserve"> </t>
    </r>
  </si>
  <si>
    <t>103 00000 00 0000 000</t>
  </si>
  <si>
    <t>103 02000 01 000 110</t>
  </si>
  <si>
    <t>НАЛОГИ НА ТОВАРЫ (РАБОТЫ,УСЛУГИ),РЕАЛИЗУЕМЫЕ НА ТЕРРИТОРИИ РОССИЙИСКОЙ ФЕДЕРАЦИИ</t>
  </si>
  <si>
    <t>103 02230 01 0000 110</t>
  </si>
  <si>
    <t>103 02240 01 0000 110</t>
  </si>
  <si>
    <t>103 02250 01 0000 110</t>
  </si>
  <si>
    <t>103 02260 01 0000 110</t>
  </si>
  <si>
    <t>Акцизы по подакцизным товарам (продукции),производимым на территории Российйской Федерации</t>
  </si>
  <si>
    <t xml:space="preserve">                                                   к решению   сессии  Совета народных депутатов  пгт.Кокоревка         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</si>
  <si>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</si>
  <si>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</si>
  <si>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 xml:space="preserve"> 2 07 00000 00 0000 000</t>
  </si>
  <si>
    <t>Прочие безвозмездные поступления</t>
  </si>
  <si>
    <t>Прочие безвозмездные поступления вбюджеты городских поселений</t>
  </si>
  <si>
    <t>207 05000 13 0000 180</t>
  </si>
  <si>
    <t>207 05030 13 0000 180</t>
  </si>
  <si>
    <t>1 06 01030 13 0000 110</t>
  </si>
  <si>
    <t>1 06 06033 13 0000 110</t>
  </si>
  <si>
    <t>1 06 06043 13 0000 110</t>
  </si>
  <si>
    <t>1 11 05035 13 0000 120</t>
  </si>
  <si>
    <t>1 14 06013 13 0000 430</t>
  </si>
  <si>
    <t xml:space="preserve"> 2 02 01001 13 0000 151</t>
  </si>
  <si>
    <t xml:space="preserve"> 2 02 01003 13 0000 151</t>
  </si>
  <si>
    <t xml:space="preserve"> 2 02 03015 13 0000 151   </t>
  </si>
  <si>
    <t xml:space="preserve">Прогнозируемые доходы бюджета муниципального образования "Кокоревское городское поселение" на 2016 год                                                                      </t>
  </si>
  <si>
    <t>Земельный налог, с организаций, обладающих земельным участкам, 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</si>
  <si>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</si>
  <si>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</si>
  <si>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</si>
  <si>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</si>
  <si>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</si>
  <si>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2 02 03024 13 0000 151   </t>
  </si>
  <si>
    <t>Субвенции местным бюджетам на выполнение переданных полномочий субъектов Российской Федерации</t>
  </si>
  <si>
    <t>207 00000 00 0000 180</t>
  </si>
  <si>
    <t>Субвенции бюджетам городских поселений по определению перечня должностных лиц органов местного самоуправления, уполномоченных составлятьпротоколы об административных правонарушений</t>
  </si>
  <si>
    <t xml:space="preserve">                                                                                                                                 от 23 декабря  2015   № 3-40 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</si>
  <si>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</si>
  <si>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Росийской Федерации и местными бюджетами с учетом установленных дифференцированных нормативов отчислений в местные бюджеты</t>
  </si>
  <si>
    <t>Доходы от платы акцизов на автомобильный бензин, подлежащие распределению между бюджетами субъектов Росийской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</si>
  <si>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</si>
  <si>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 с физических лиц. обладающих земельным участком ,  расположенным в границах городских поселений</t>
  </si>
  <si>
    <r>
      <t xml:space="preserve">Доходы от сдачи в аренду имущества, находящегося в оперативном управлении органов управления городских поселений и созданных ими учреждений </t>
    </r>
    <r>
      <rPr>
        <i/>
        <sz val="10"/>
        <rFont val="Times New Roman"/>
        <family val="1"/>
        <charset val="204"/>
      </rPr>
      <t>(за исключением имущества муниципальных бюджетных и автономных учреждений)</t>
    </r>
  </si>
  <si>
    <t>о внесение изменений и дополнение в решение Совета народных депутатов пгт. Кокоревка</t>
  </si>
  <si>
    <t>" О бюджете МО "Кокоревское городское поселение"</t>
  </si>
  <si>
    <t xml:space="preserve"> 2 02 01999 13 0000 151</t>
  </si>
  <si>
    <t>Прочие дотации бюджетам городских поселений</t>
  </si>
  <si>
    <t xml:space="preserve">от  30 .06.2016г. №3-24 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</si>
</sst>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name val="Palatino Linotype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b/>
      <i/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Palatino Linotype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0" fillId="32" borderId="8" applyNumberFormat="0" applyAlignment="0" applyProtection="0"/>
    <xf numFmtId="0" fontId="31" fillId="33" borderId="9" applyNumberFormat="0" applyAlignment="0" applyProtection="0"/>
    <xf numFmtId="0" fontId="32" fillId="33" borderId="8" applyNumberFormat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34" borderId="14" applyNumberFormat="0" applyAlignment="0" applyProtection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3" fillId="2" borderId="0"/>
    <xf numFmtId="0" fontId="23" fillId="2" borderId="0"/>
    <xf numFmtId="0" fontId="40" fillId="36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37" borderId="15" applyNumberFormat="0" applyFont="0" applyAlignment="0" applyProtection="0"/>
    <xf numFmtId="0" fontId="42" fillId="0" borderId="16" applyNumberFormat="0" applyFill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38" borderId="0" applyNumberFormat="0" applyBorder="0" applyAlignment="0" applyProtection="0"/>
  </cellStyleXfs>
  <cellXfs count="141">
    <xf numFmtId="0" fontId="0" fillId="0" borderId="0" xfId="0"/>
    <xf numFmtId="0" fontId="3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justify" wrapText="1"/>
    </xf>
    <xf numFmtId="0" fontId="1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justify"/>
    </xf>
    <xf numFmtId="0" fontId="0" fillId="3" borderId="0" xfId="0" applyFill="1"/>
    <xf numFmtId="0" fontId="3" fillId="0" borderId="1" xfId="0" applyFont="1" applyBorder="1" applyAlignment="1">
      <alignment horizontal="left" vertical="top" wrapText="1"/>
    </xf>
    <xf numFmtId="0" fontId="0" fillId="0" borderId="0" xfId="0" applyFill="1"/>
    <xf numFmtId="0" fontId="6" fillId="0" borderId="1" xfId="0" applyFont="1" applyBorder="1" applyAlignment="1">
      <alignment vertical="justify" wrapText="1"/>
    </xf>
    <xf numFmtId="0" fontId="16" fillId="0" borderId="0" xfId="0" applyFont="1" applyFill="1"/>
    <xf numFmtId="0" fontId="13" fillId="0" borderId="1" xfId="0" applyFont="1" applyFill="1" applyBorder="1" applyAlignment="1">
      <alignment vertical="top" wrapText="1"/>
    </xf>
    <xf numFmtId="0" fontId="16" fillId="4" borderId="0" xfId="0" applyFont="1" applyFill="1"/>
    <xf numFmtId="0" fontId="15" fillId="4" borderId="0" xfId="0" applyFont="1" applyFill="1"/>
    <xf numFmtId="0" fontId="14" fillId="0" borderId="0" xfId="0" applyFont="1" applyFill="1"/>
    <xf numFmtId="0" fontId="3" fillId="0" borderId="1" xfId="0" applyFont="1" applyBorder="1" applyAlignment="1">
      <alignment horizontal="left" vertical="justify" wrapText="1"/>
    </xf>
    <xf numFmtId="0" fontId="5" fillId="3" borderId="1" xfId="0" applyFont="1" applyFill="1" applyBorder="1" applyAlignment="1">
      <alignment vertical="justify" wrapText="1"/>
    </xf>
    <xf numFmtId="0" fontId="4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0" fillId="5" borderId="0" xfId="0" applyFill="1"/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justify"/>
    </xf>
    <xf numFmtId="0" fontId="13" fillId="0" borderId="1" xfId="0" applyFont="1" applyBorder="1" applyAlignment="1">
      <alignment horizontal="left" vertical="justify"/>
    </xf>
    <xf numFmtId="0" fontId="4" fillId="3" borderId="1" xfId="0" applyFont="1" applyFill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justify"/>
    </xf>
    <xf numFmtId="0" fontId="4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0" fontId="1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top"/>
    </xf>
    <xf numFmtId="0" fontId="13" fillId="6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19" fillId="3" borderId="1" xfId="0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wrapText="1"/>
    </xf>
    <xf numFmtId="0" fontId="12" fillId="6" borderId="1" xfId="0" applyFont="1" applyFill="1" applyBorder="1" applyAlignment="1">
      <alignment wrapText="1"/>
    </xf>
    <xf numFmtId="0" fontId="21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vertical="top" wrapText="1"/>
    </xf>
    <xf numFmtId="1" fontId="13" fillId="0" borderId="1" xfId="0" applyNumberFormat="1" applyFont="1" applyBorder="1" applyAlignment="1">
      <alignment horizontal="center" vertical="justify"/>
    </xf>
    <xf numFmtId="0" fontId="13" fillId="0" borderId="1" xfId="0" applyFont="1" applyBorder="1" applyAlignment="1">
      <alignment vertical="justify" wrapText="1"/>
    </xf>
    <xf numFmtId="0" fontId="13" fillId="0" borderId="1" xfId="0" applyFont="1" applyBorder="1" applyAlignment="1">
      <alignment horizontal="center" vertical="justify"/>
    </xf>
    <xf numFmtId="0" fontId="13" fillId="0" borderId="1" xfId="0" applyFont="1" applyBorder="1" applyAlignment="1">
      <alignment vertical="center" wrapText="1"/>
    </xf>
    <xf numFmtId="49" fontId="13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 vertical="top"/>
    </xf>
    <xf numFmtId="0" fontId="4" fillId="7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justify" wrapText="1"/>
    </xf>
    <xf numFmtId="0" fontId="4" fillId="7" borderId="2" xfId="0" applyFont="1" applyFill="1" applyBorder="1" applyAlignment="1">
      <alignment wrapText="1"/>
    </xf>
    <xf numFmtId="0" fontId="13" fillId="0" borderId="1" xfId="0" applyFont="1" applyBorder="1" applyAlignment="1">
      <alignment horizontal="left" vertical="justify" wrapText="1"/>
    </xf>
    <xf numFmtId="0" fontId="3" fillId="0" borderId="1" xfId="0" applyFont="1" applyBorder="1" applyAlignment="1">
      <alignment horizontal="left" vertical="justify"/>
    </xf>
    <xf numFmtId="3" fontId="13" fillId="7" borderId="5" xfId="43" applyNumberFormat="1" applyFont="1" applyFill="1" applyBorder="1" applyAlignment="1">
      <alignment horizontal="right" vertical="center"/>
    </xf>
    <xf numFmtId="3" fontId="4" fillId="3" borderId="1" xfId="43" applyNumberFormat="1" applyFont="1" applyFill="1" applyBorder="1" applyAlignment="1">
      <alignment horizontal="right" vertical="center"/>
    </xf>
    <xf numFmtId="3" fontId="4" fillId="6" borderId="1" xfId="43" applyNumberFormat="1" applyFont="1" applyFill="1" applyBorder="1" applyAlignment="1">
      <alignment horizontal="right" vertical="center"/>
    </xf>
    <xf numFmtId="3" fontId="3" fillId="0" borderId="1" xfId="43" applyNumberFormat="1" applyFont="1" applyBorder="1" applyAlignment="1">
      <alignment horizontal="right" vertical="center"/>
    </xf>
    <xf numFmtId="3" fontId="13" fillId="0" borderId="1" xfId="43" applyNumberFormat="1" applyFont="1" applyBorder="1" applyAlignment="1">
      <alignment horizontal="right" vertical="center"/>
    </xf>
    <xf numFmtId="3" fontId="13" fillId="6" borderId="1" xfId="43" applyNumberFormat="1" applyFont="1" applyFill="1" applyBorder="1" applyAlignment="1">
      <alignment horizontal="right" vertical="center"/>
    </xf>
    <xf numFmtId="3" fontId="3" fillId="0" borderId="1" xfId="43" applyNumberFormat="1" applyFont="1" applyFill="1" applyBorder="1" applyAlignment="1">
      <alignment horizontal="right" vertical="center"/>
    </xf>
    <xf numFmtId="3" fontId="13" fillId="7" borderId="1" xfId="0" applyNumberFormat="1" applyFont="1" applyFill="1" applyBorder="1" applyAlignment="1">
      <alignment horizontal="right" vertical="center"/>
    </xf>
    <xf numFmtId="3" fontId="13" fillId="0" borderId="1" xfId="43" applyNumberFormat="1" applyFont="1" applyFill="1" applyBorder="1" applyAlignment="1">
      <alignment horizontal="right" vertical="center"/>
    </xf>
    <xf numFmtId="3" fontId="13" fillId="3" borderId="1" xfId="43" applyNumberFormat="1" applyFont="1" applyFill="1" applyBorder="1" applyAlignment="1">
      <alignment horizontal="right" vertical="center"/>
    </xf>
    <xf numFmtId="3" fontId="15" fillId="0" borderId="1" xfId="43" applyNumberFormat="1" applyFont="1" applyBorder="1" applyAlignment="1">
      <alignment horizontal="right" vertical="center"/>
    </xf>
    <xf numFmtId="3" fontId="1" fillId="0" borderId="1" xfId="43" applyNumberFormat="1" applyBorder="1" applyAlignment="1">
      <alignment horizontal="right" vertical="center"/>
    </xf>
    <xf numFmtId="3" fontId="1" fillId="0" borderId="1" xfId="43" applyNumberFormat="1" applyFont="1" applyFill="1" applyBorder="1" applyAlignment="1">
      <alignment horizontal="right" vertical="center"/>
    </xf>
    <xf numFmtId="3" fontId="15" fillId="0" borderId="1" xfId="43" applyNumberFormat="1" applyFont="1" applyFill="1" applyBorder="1" applyAlignment="1">
      <alignment horizontal="right" vertical="center"/>
    </xf>
    <xf numFmtId="3" fontId="1" fillId="0" borderId="1" xfId="43" applyNumberFormat="1" applyFill="1" applyBorder="1" applyAlignment="1">
      <alignment horizontal="right" vertical="center"/>
    </xf>
    <xf numFmtId="3" fontId="1" fillId="6" borderId="1" xfId="43" applyNumberFormat="1" applyFill="1" applyBorder="1" applyAlignment="1">
      <alignment horizontal="right" vertical="center"/>
    </xf>
    <xf numFmtId="3" fontId="15" fillId="6" borderId="1" xfId="43" applyNumberFormat="1" applyFont="1" applyFill="1" applyBorder="1" applyAlignment="1">
      <alignment horizontal="right" vertical="center"/>
    </xf>
    <xf numFmtId="3" fontId="23" fillId="6" borderId="1" xfId="43" applyNumberFormat="1" applyFont="1" applyFill="1" applyBorder="1" applyAlignment="1">
      <alignment horizontal="right" vertical="center"/>
    </xf>
    <xf numFmtId="3" fontId="1" fillId="0" borderId="1" xfId="43" applyNumberFormat="1" applyFont="1" applyBorder="1" applyAlignment="1">
      <alignment horizontal="right" vertical="center"/>
    </xf>
    <xf numFmtId="3" fontId="17" fillId="6" borderId="1" xfId="0" applyNumberFormat="1" applyFont="1" applyFill="1" applyBorder="1" applyAlignment="1">
      <alignment horizontal="right" vertical="center"/>
    </xf>
    <xf numFmtId="3" fontId="23" fillId="6" borderId="1" xfId="0" applyNumberFormat="1" applyFont="1" applyFill="1" applyBorder="1" applyAlignment="1">
      <alignment horizontal="right" vertical="center"/>
    </xf>
    <xf numFmtId="0" fontId="25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vertical="justify" wrapText="1"/>
    </xf>
    <xf numFmtId="3" fontId="22" fillId="6" borderId="1" xfId="43" applyNumberFormat="1" applyFont="1" applyFill="1" applyBorder="1" applyAlignment="1">
      <alignment horizontal="right" vertical="center"/>
    </xf>
    <xf numFmtId="0" fontId="22" fillId="6" borderId="1" xfId="0" applyFont="1" applyFill="1" applyBorder="1" applyAlignment="1">
      <alignment vertical="top" wrapText="1"/>
    </xf>
    <xf numFmtId="0" fontId="19" fillId="6" borderId="1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vertical="top" wrapText="1"/>
    </xf>
    <xf numFmtId="3" fontId="26" fillId="6" borderId="1" xfId="43" applyNumberFormat="1" applyFont="1" applyFill="1" applyBorder="1" applyAlignment="1">
      <alignment horizontal="right" vertical="center"/>
    </xf>
    <xf numFmtId="49" fontId="13" fillId="6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3" fontId="27" fillId="6" borderId="1" xfId="43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top" wrapText="1"/>
    </xf>
    <xf numFmtId="3" fontId="19" fillId="3" borderId="1" xfId="43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top" wrapText="1"/>
    </xf>
    <xf numFmtId="3" fontId="3" fillId="6" borderId="1" xfId="43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top"/>
    </xf>
    <xf numFmtId="0" fontId="13" fillId="6" borderId="1" xfId="0" applyFont="1" applyFill="1" applyBorder="1" applyAlignment="1">
      <alignment horizontal="center" vertical="top"/>
    </xf>
    <xf numFmtId="0" fontId="1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justify"/>
    </xf>
    <xf numFmtId="0" fontId="13" fillId="0" borderId="1" xfId="0" applyFont="1" applyFill="1" applyBorder="1" applyAlignment="1">
      <alignment vertical="justify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3" fontId="4" fillId="0" borderId="1" xfId="43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justify" wrapText="1"/>
    </xf>
    <xf numFmtId="49" fontId="45" fillId="2" borderId="1" xfId="37" applyNumberFormat="1" applyFont="1" applyFill="1" applyBorder="1" applyAlignment="1">
      <alignment horizontal="center" vertical="top" shrinkToFit="1"/>
    </xf>
    <xf numFmtId="0" fontId="45" fillId="2" borderId="6" xfId="36" applyFont="1" applyFill="1" applyBorder="1" applyAlignment="1">
      <alignment horizontal="left" wrapText="1" indent="1"/>
    </xf>
    <xf numFmtId="49" fontId="4" fillId="6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3" fontId="11" fillId="0" borderId="1" xfId="4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4" fontId="3" fillId="0" borderId="1" xfId="43" applyNumberFormat="1" applyFont="1" applyFill="1" applyBorder="1" applyAlignment="1">
      <alignment horizontal="right" vertical="center"/>
    </xf>
    <xf numFmtId="4" fontId="4" fillId="3" borderId="1" xfId="43" applyNumberFormat="1" applyFont="1" applyFill="1" applyBorder="1" applyAlignment="1">
      <alignment horizontal="right" vertical="center"/>
    </xf>
    <xf numFmtId="4" fontId="19" fillId="7" borderId="1" xfId="4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0" fillId="0" borderId="7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3" fillId="0" borderId="0" xfId="0" applyFont="1" applyAlignment="1">
      <alignment horizont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Плохой" xfId="38" builtinId="27" customBuiltin="1"/>
    <cellStyle name="Пояснение" xfId="39" builtinId="53" customBuiltin="1"/>
    <cellStyle name="Примечание 2" xfId="40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Хороший" xfId="44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5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'Лист1на 2013г'!#REF!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2013г'!#REF!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'Лист1на 2013г'!$B$12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2013г'!$C$12</c:f>
              <c:numCache>
                <c:formatCode>#,##0</c:formatCode>
                <c:ptCount val="1"/>
                <c:pt idx="0">
                  <c:v>2247339</c:v>
                </c:pt>
              </c:numCache>
            </c:numRef>
          </c:val>
        </c:ser>
        <c:ser>
          <c:idx val="1"/>
          <c:order val="2"/>
          <c:tx>
            <c:strRef>
              <c:f>'Лист1на 2013г'!$B$80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2013г'!$C$80</c:f>
              <c:numCache>
                <c:formatCode>#,##0</c:formatCode>
                <c:ptCount val="1"/>
                <c:pt idx="0">
                  <c:v>2208890.5</c:v>
                </c:pt>
              </c:numCache>
            </c:numRef>
          </c:val>
        </c:ser>
        <c:ser>
          <c:idx val="2"/>
          <c:order val="3"/>
          <c:tx>
            <c:strRef>
              <c:f>'Лист1на 2013г'!#REF!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'Лист1на 2013г'!#REF!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95331072"/>
        <c:axId val="95332608"/>
        <c:axId val="0"/>
      </c:bar3DChart>
      <c:catAx>
        <c:axId val="9533107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32608"/>
        <c:crosses val="autoZero"/>
        <c:auto val="1"/>
        <c:lblAlgn val="ctr"/>
        <c:lblOffset val="100"/>
        <c:tickLblSkip val="1"/>
        <c:tickMarkSkip val="1"/>
      </c:catAx>
      <c:valAx>
        <c:axId val="953326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310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7" r="0.59055118110236138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130</xdr:row>
      <xdr:rowOff>0</xdr:rowOff>
    </xdr:from>
    <xdr:to>
      <xdr:col>2</xdr:col>
      <xdr:colOff>1181100</xdr:colOff>
      <xdr:row>130</xdr:row>
      <xdr:rowOff>0</xdr:rowOff>
    </xdr:to>
    <xdr:graphicFrame macro="">
      <xdr:nvGraphicFramePr>
        <xdr:cNvPr id="225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0.65573</cdr:x>
      <cdr:y>0.10714</cdr:y>
    </cdr:from>
    <cdr:to>
      <cdr:x>0.98563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19286" y="81751"/>
          <a:ext cx="1970239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8"/>
  <sheetViews>
    <sheetView tabSelected="1" view="pageBreakPreview" zoomScaleNormal="100" zoomScaleSheetLayoutView="120" workbookViewId="0">
      <selection activeCell="A5" sqref="A5:C5"/>
    </sheetView>
  </sheetViews>
  <sheetFormatPr defaultRowHeight="12.75"/>
  <cols>
    <col min="1" max="1" width="21.85546875" style="2" customWidth="1"/>
    <col min="2" max="2" width="50.42578125" customWidth="1"/>
    <col min="3" max="3" width="18.85546875" style="2" customWidth="1"/>
  </cols>
  <sheetData>
    <row r="1" spans="1:3" ht="16.5" customHeight="1">
      <c r="A1" s="36"/>
      <c r="B1" s="36"/>
      <c r="C1" s="36" t="s">
        <v>50</v>
      </c>
    </row>
    <row r="2" spans="1:3" ht="12.75" customHeight="1">
      <c r="A2" s="36"/>
      <c r="B2" s="36"/>
      <c r="C2" s="36"/>
    </row>
    <row r="3" spans="1:3" ht="15" customHeight="1">
      <c r="A3" s="137" t="s">
        <v>192</v>
      </c>
      <c r="B3" s="137"/>
      <c r="C3" s="137"/>
    </row>
    <row r="4" spans="1:3" ht="12.75" hidden="1" customHeight="1">
      <c r="A4" s="137"/>
      <c r="B4" s="137"/>
      <c r="C4" s="137"/>
    </row>
    <row r="5" spans="1:3">
      <c r="A5" s="137" t="s">
        <v>230</v>
      </c>
      <c r="B5" s="137"/>
      <c r="C5" s="137"/>
    </row>
    <row r="6" spans="1:3" ht="25.5" customHeight="1">
      <c r="A6" s="133"/>
      <c r="B6" s="140" t="s">
        <v>226</v>
      </c>
      <c r="C6" s="140"/>
    </row>
    <row r="7" spans="1:3" ht="14.25" customHeight="1">
      <c r="A7" s="137" t="s">
        <v>219</v>
      </c>
      <c r="B7" s="137"/>
      <c r="C7" s="137"/>
    </row>
    <row r="8" spans="1:3" ht="13.5" customHeight="1">
      <c r="A8" s="137" t="s">
        <v>227</v>
      </c>
      <c r="B8" s="137"/>
      <c r="C8" s="137"/>
    </row>
    <row r="9" spans="1:3" ht="12" customHeight="1">
      <c r="A9" s="40"/>
      <c r="B9" s="40"/>
      <c r="C9" s="40"/>
    </row>
    <row r="10" spans="1:3" ht="31.5" customHeight="1">
      <c r="A10" s="138" t="s">
        <v>208</v>
      </c>
      <c r="B10" s="139"/>
      <c r="C10" s="139"/>
    </row>
    <row r="11" spans="1:3" ht="40.5" customHeight="1">
      <c r="A11" s="30" t="s">
        <v>0</v>
      </c>
      <c r="B11" s="31" t="s">
        <v>1</v>
      </c>
      <c r="C11" s="35" t="s">
        <v>51</v>
      </c>
    </row>
    <row r="12" spans="1:3" ht="26.25" customHeight="1">
      <c r="A12" s="72" t="s">
        <v>34</v>
      </c>
      <c r="B12" s="74" t="s">
        <v>33</v>
      </c>
      <c r="C12" s="77">
        <f>C13+C18+C24+C52+C65</f>
        <v>2247339</v>
      </c>
    </row>
    <row r="13" spans="1:3" ht="19.5" customHeight="1">
      <c r="A13" s="23" t="s">
        <v>35</v>
      </c>
      <c r="B13" s="20" t="s">
        <v>2</v>
      </c>
      <c r="C13" s="78">
        <f>C14</f>
        <v>599000</v>
      </c>
    </row>
    <row r="14" spans="1:3">
      <c r="A14" s="69" t="s">
        <v>36</v>
      </c>
      <c r="B14" s="70" t="s">
        <v>6</v>
      </c>
      <c r="C14" s="79">
        <f>C16+C17</f>
        <v>599000</v>
      </c>
    </row>
    <row r="15" spans="1:3" ht="27" hidden="1" customHeight="1">
      <c r="A15" s="24" t="s">
        <v>52</v>
      </c>
      <c r="B15" s="1" t="s">
        <v>68</v>
      </c>
      <c r="C15" s="80"/>
    </row>
    <row r="16" spans="1:3" ht="63.75" customHeight="1">
      <c r="A16" s="24" t="s">
        <v>180</v>
      </c>
      <c r="B16" s="10" t="s">
        <v>181</v>
      </c>
      <c r="C16" s="80">
        <v>599000</v>
      </c>
    </row>
    <row r="17" spans="1:7" ht="86.25" customHeight="1">
      <c r="A17" s="127" t="s">
        <v>194</v>
      </c>
      <c r="B17" s="128" t="s">
        <v>193</v>
      </c>
      <c r="C17" s="80"/>
    </row>
    <row r="18" spans="1:7" ht="39.75" customHeight="1">
      <c r="A18" s="27" t="s">
        <v>184</v>
      </c>
      <c r="B18" s="123" t="s">
        <v>186</v>
      </c>
      <c r="C18" s="78">
        <f>C19</f>
        <v>723668</v>
      </c>
    </row>
    <row r="19" spans="1:7" ht="46.5" customHeight="1">
      <c r="A19" s="120" t="s">
        <v>185</v>
      </c>
      <c r="B19" s="121" t="s">
        <v>191</v>
      </c>
      <c r="C19" s="122">
        <f>C20+C21+C22+C23</f>
        <v>723668</v>
      </c>
    </row>
    <row r="20" spans="1:7" ht="67.5" customHeight="1">
      <c r="A20" s="24" t="s">
        <v>187</v>
      </c>
      <c r="B20" s="21" t="s">
        <v>221</v>
      </c>
      <c r="C20" s="80">
        <v>237424</v>
      </c>
    </row>
    <row r="21" spans="1:7" ht="76.5" customHeight="1">
      <c r="A21" s="24" t="s">
        <v>188</v>
      </c>
      <c r="B21" s="10" t="s">
        <v>220</v>
      </c>
      <c r="C21" s="80">
        <v>6490</v>
      </c>
    </row>
    <row r="22" spans="1:7" ht="67.5" customHeight="1">
      <c r="A22" s="24" t="s">
        <v>189</v>
      </c>
      <c r="B22" s="10" t="s">
        <v>222</v>
      </c>
      <c r="C22" s="80">
        <v>473783</v>
      </c>
    </row>
    <row r="23" spans="1:7" ht="65.25" customHeight="1">
      <c r="A23" s="24" t="s">
        <v>190</v>
      </c>
      <c r="B23" s="10" t="s">
        <v>223</v>
      </c>
      <c r="C23" s="80">
        <v>5971</v>
      </c>
    </row>
    <row r="24" spans="1:7" ht="25.5" customHeight="1">
      <c r="A24" s="27" t="s">
        <v>155</v>
      </c>
      <c r="B24" s="32" t="s">
        <v>156</v>
      </c>
      <c r="C24" s="78">
        <f>C25+C29</f>
        <v>787440</v>
      </c>
    </row>
    <row r="25" spans="1:7" ht="24.75" customHeight="1">
      <c r="A25" s="67" t="s">
        <v>157</v>
      </c>
      <c r="B25" s="68" t="s">
        <v>158</v>
      </c>
      <c r="C25" s="81">
        <f>C27</f>
        <v>180600</v>
      </c>
    </row>
    <row r="26" spans="1:7" ht="41.25" hidden="1" customHeight="1">
      <c r="A26" s="67" t="s">
        <v>3</v>
      </c>
      <c r="B26" s="75" t="s">
        <v>53</v>
      </c>
      <c r="C26" s="81">
        <f>SUM(C27:C28)</f>
        <v>180600</v>
      </c>
    </row>
    <row r="27" spans="1:7" ht="38.25" customHeight="1">
      <c r="A27" s="24" t="s">
        <v>200</v>
      </c>
      <c r="B27" s="18" t="s">
        <v>210</v>
      </c>
      <c r="C27" s="80">
        <v>180600</v>
      </c>
    </row>
    <row r="28" spans="1:7" ht="3" hidden="1" customHeight="1">
      <c r="A28" s="24" t="s">
        <v>100</v>
      </c>
      <c r="B28" s="18" t="s">
        <v>101</v>
      </c>
      <c r="C28" s="80"/>
    </row>
    <row r="29" spans="1:7" ht="21" customHeight="1">
      <c r="A29" s="67" t="s">
        <v>159</v>
      </c>
      <c r="B29" s="75" t="s">
        <v>160</v>
      </c>
      <c r="C29" s="81">
        <f>C30+C31</f>
        <v>606840</v>
      </c>
    </row>
    <row r="30" spans="1:7" ht="26.25" customHeight="1">
      <c r="A30" s="24" t="s">
        <v>201</v>
      </c>
      <c r="B30" s="18" t="s">
        <v>209</v>
      </c>
      <c r="C30" s="80">
        <v>268420</v>
      </c>
      <c r="G30" s="126"/>
    </row>
    <row r="31" spans="1:7" ht="27.75" customHeight="1">
      <c r="A31" s="24" t="s">
        <v>202</v>
      </c>
      <c r="B31" s="18" t="s">
        <v>224</v>
      </c>
      <c r="C31" s="80">
        <v>338420</v>
      </c>
    </row>
    <row r="32" spans="1:7" ht="0.75" hidden="1" customHeight="1">
      <c r="A32" s="67" t="s">
        <v>139</v>
      </c>
      <c r="B32" s="75" t="s">
        <v>122</v>
      </c>
      <c r="C32" s="81">
        <f>C33</f>
        <v>0</v>
      </c>
    </row>
    <row r="33" spans="1:3" ht="18.75" hidden="1" customHeight="1">
      <c r="A33" s="24" t="s">
        <v>140</v>
      </c>
      <c r="B33" s="18" t="s">
        <v>122</v>
      </c>
      <c r="C33" s="80"/>
    </row>
    <row r="34" spans="1:3" ht="21" hidden="1" customHeight="1">
      <c r="A34" s="67" t="s">
        <v>141</v>
      </c>
      <c r="B34" s="75" t="s">
        <v>123</v>
      </c>
      <c r="C34" s="81"/>
    </row>
    <row r="35" spans="1:3" ht="23.25" hidden="1" customHeight="1">
      <c r="A35" s="67" t="s">
        <v>4</v>
      </c>
      <c r="B35" s="68" t="s">
        <v>7</v>
      </c>
      <c r="C35" s="81">
        <f>SUM(C36:C37)</f>
        <v>0</v>
      </c>
    </row>
    <row r="36" spans="1:3" ht="20.25" hidden="1" customHeight="1">
      <c r="A36" s="24" t="s">
        <v>102</v>
      </c>
      <c r="B36" s="10" t="s">
        <v>7</v>
      </c>
      <c r="C36" s="80"/>
    </row>
    <row r="37" spans="1:3" ht="26.25" hidden="1" customHeight="1">
      <c r="A37" s="24" t="s">
        <v>103</v>
      </c>
      <c r="B37" s="10" t="s">
        <v>104</v>
      </c>
      <c r="C37" s="80"/>
    </row>
    <row r="38" spans="1:3" ht="27" hidden="1" customHeight="1">
      <c r="A38" s="67" t="s">
        <v>5</v>
      </c>
      <c r="B38" s="68" t="s">
        <v>8</v>
      </c>
      <c r="C38" s="81">
        <f>SUM(C39:C39)</f>
        <v>0</v>
      </c>
    </row>
    <row r="39" spans="1:3" ht="18" hidden="1" customHeight="1">
      <c r="A39" s="24" t="s">
        <v>105</v>
      </c>
      <c r="B39" s="10" t="s">
        <v>8</v>
      </c>
      <c r="C39" s="80"/>
    </row>
    <row r="40" spans="1:3" ht="21" hidden="1" customHeight="1">
      <c r="A40" s="27" t="s">
        <v>9</v>
      </c>
      <c r="B40" s="32" t="s">
        <v>10</v>
      </c>
      <c r="C40" s="78">
        <f>SUM(C41)</f>
        <v>0</v>
      </c>
    </row>
    <row r="41" spans="1:3" ht="23.25" hidden="1" customHeight="1">
      <c r="A41" s="67" t="s">
        <v>161</v>
      </c>
      <c r="B41" s="66" t="s">
        <v>162</v>
      </c>
      <c r="C41" s="81">
        <f>C42</f>
        <v>0</v>
      </c>
    </row>
    <row r="42" spans="1:3" ht="23.25" hidden="1" customHeight="1">
      <c r="A42" s="24" t="s">
        <v>163</v>
      </c>
      <c r="B42" s="21" t="s">
        <v>164</v>
      </c>
      <c r="C42" s="80"/>
    </row>
    <row r="43" spans="1:3" ht="34.5" hidden="1" customHeight="1">
      <c r="A43" s="67" t="s">
        <v>11</v>
      </c>
      <c r="B43" s="66" t="s">
        <v>69</v>
      </c>
      <c r="C43" s="81">
        <f>C44</f>
        <v>0</v>
      </c>
    </row>
    <row r="44" spans="1:3" ht="27.75" hidden="1" customHeight="1">
      <c r="A44" s="24" t="s">
        <v>124</v>
      </c>
      <c r="B44" s="21" t="s">
        <v>125</v>
      </c>
      <c r="C44" s="80"/>
    </row>
    <row r="45" spans="1:3" ht="38.25" hidden="1" customHeight="1">
      <c r="A45" s="24" t="s">
        <v>111</v>
      </c>
      <c r="B45" s="21" t="s">
        <v>112</v>
      </c>
      <c r="C45" s="80"/>
    </row>
    <row r="46" spans="1:3" ht="0.75" hidden="1" customHeight="1">
      <c r="A46" s="71"/>
      <c r="B46" s="32"/>
      <c r="C46" s="78"/>
    </row>
    <row r="47" spans="1:3" ht="27" hidden="1" customHeight="1">
      <c r="A47" s="65"/>
      <c r="B47" s="66"/>
      <c r="C47" s="81"/>
    </row>
    <row r="48" spans="1:3" ht="28.5" hidden="1" customHeight="1">
      <c r="A48" s="41"/>
      <c r="B48" s="21"/>
      <c r="C48" s="80"/>
    </row>
    <row r="49" spans="1:3" ht="31.5" hidden="1" customHeight="1">
      <c r="A49" s="65" t="s">
        <v>82</v>
      </c>
      <c r="B49" s="66" t="s">
        <v>106</v>
      </c>
      <c r="C49" s="81">
        <f>C50</f>
        <v>0</v>
      </c>
    </row>
    <row r="50" spans="1:3" ht="45" hidden="1" customHeight="1">
      <c r="A50" s="41" t="s">
        <v>81</v>
      </c>
      <c r="B50" s="21" t="s">
        <v>108</v>
      </c>
      <c r="C50" s="80"/>
    </row>
    <row r="51" spans="1:3" ht="1.5" customHeight="1">
      <c r="A51" s="41" t="s">
        <v>126</v>
      </c>
      <c r="B51" s="21" t="s">
        <v>107</v>
      </c>
      <c r="C51" s="80"/>
    </row>
    <row r="52" spans="1:3" ht="45.75" customHeight="1">
      <c r="A52" s="27" t="s">
        <v>12</v>
      </c>
      <c r="B52" s="3" t="s">
        <v>13</v>
      </c>
      <c r="C52" s="78">
        <f>C53</f>
        <v>134231</v>
      </c>
    </row>
    <row r="53" spans="1:3" s="37" customFormat="1" ht="78.75" customHeight="1">
      <c r="A53" s="62" t="s">
        <v>14</v>
      </c>
      <c r="B53" s="12" t="s">
        <v>109</v>
      </c>
      <c r="C53" s="81">
        <f>SUM(C54+C56)</f>
        <v>134231</v>
      </c>
    </row>
    <row r="54" spans="1:3" s="37" customFormat="1" ht="82.5" customHeight="1">
      <c r="A54" s="62" t="s">
        <v>37</v>
      </c>
      <c r="B54" s="61" t="s">
        <v>48</v>
      </c>
      <c r="C54" s="81">
        <f>C55</f>
        <v>115750</v>
      </c>
    </row>
    <row r="55" spans="1:3" s="34" customFormat="1" ht="76.5" customHeight="1">
      <c r="A55" s="8" t="s">
        <v>211</v>
      </c>
      <c r="B55" s="4" t="s">
        <v>212</v>
      </c>
      <c r="C55" s="80">
        <v>115750</v>
      </c>
    </row>
    <row r="56" spans="1:3" ht="84" customHeight="1">
      <c r="A56" s="118" t="s">
        <v>15</v>
      </c>
      <c r="B56" s="119" t="s">
        <v>98</v>
      </c>
      <c r="C56" s="85">
        <f>C57</f>
        <v>18481</v>
      </c>
    </row>
    <row r="57" spans="1:3" ht="67.5" customHeight="1">
      <c r="A57" s="8" t="s">
        <v>203</v>
      </c>
      <c r="B57" s="4" t="s">
        <v>225</v>
      </c>
      <c r="C57" s="80">
        <v>18481</v>
      </c>
    </row>
    <row r="58" spans="1:3" ht="1.5" customHeight="1">
      <c r="A58" s="25" t="s">
        <v>22</v>
      </c>
      <c r="B58" s="19" t="s">
        <v>38</v>
      </c>
      <c r="C58" s="78">
        <f>C59</f>
        <v>0</v>
      </c>
    </row>
    <row r="59" spans="1:3" ht="18.75" hidden="1" customHeight="1">
      <c r="A59" s="24" t="s">
        <v>28</v>
      </c>
      <c r="B59" s="10" t="s">
        <v>39</v>
      </c>
      <c r="C59" s="80"/>
    </row>
    <row r="60" spans="1:3" ht="27.75" hidden="1" customHeight="1">
      <c r="A60" s="24" t="s">
        <v>135</v>
      </c>
      <c r="B60" s="10" t="s">
        <v>136</v>
      </c>
      <c r="C60" s="80"/>
    </row>
    <row r="61" spans="1:3" ht="12" hidden="1" customHeight="1">
      <c r="A61" s="24" t="s">
        <v>137</v>
      </c>
      <c r="B61" s="10" t="s">
        <v>138</v>
      </c>
      <c r="C61" s="80"/>
    </row>
    <row r="62" spans="1:3" ht="16.5" hidden="1" customHeight="1">
      <c r="A62" s="27" t="s">
        <v>149</v>
      </c>
      <c r="B62" s="111" t="s">
        <v>150</v>
      </c>
      <c r="C62" s="78">
        <f>C63</f>
        <v>0</v>
      </c>
    </row>
    <row r="63" spans="1:3" ht="15.75" hidden="1" customHeight="1">
      <c r="A63" s="114" t="s">
        <v>151</v>
      </c>
      <c r="B63" s="115" t="s">
        <v>154</v>
      </c>
      <c r="C63" s="82">
        <f>C64</f>
        <v>0</v>
      </c>
    </row>
    <row r="64" spans="1:3" s="13" customFormat="1" ht="23.25" hidden="1" customHeight="1">
      <c r="A64" s="113" t="s">
        <v>152</v>
      </c>
      <c r="B64" s="116" t="s">
        <v>153</v>
      </c>
      <c r="C64" s="112"/>
    </row>
    <row r="65" spans="1:3" s="13" customFormat="1" ht="27" customHeight="1">
      <c r="A65" s="25" t="s">
        <v>29</v>
      </c>
      <c r="B65" s="73" t="s">
        <v>30</v>
      </c>
      <c r="C65" s="78">
        <f>C66</f>
        <v>3000</v>
      </c>
    </row>
    <row r="66" spans="1:3" ht="30.75" customHeight="1">
      <c r="A66" s="62" t="s">
        <v>110</v>
      </c>
      <c r="B66" s="26" t="s">
        <v>213</v>
      </c>
      <c r="C66" s="81">
        <f>C67</f>
        <v>3000</v>
      </c>
    </row>
    <row r="67" spans="1:3" ht="27" customHeight="1">
      <c r="A67" s="8" t="s">
        <v>40</v>
      </c>
      <c r="B67" s="76" t="s">
        <v>41</v>
      </c>
      <c r="C67" s="81">
        <v>3000</v>
      </c>
    </row>
    <row r="68" spans="1:3" ht="40.5" customHeight="1">
      <c r="A68" s="8" t="s">
        <v>204</v>
      </c>
      <c r="B68" s="76" t="s">
        <v>214</v>
      </c>
      <c r="C68" s="80">
        <v>3000</v>
      </c>
    </row>
    <row r="69" spans="1:3" ht="19.5" hidden="1" customHeight="1">
      <c r="A69" s="27" t="s">
        <v>55</v>
      </c>
      <c r="B69" s="3" t="s">
        <v>16</v>
      </c>
      <c r="C69" s="78">
        <f>C70+C73+C74+C77+C78</f>
        <v>498110</v>
      </c>
    </row>
    <row r="70" spans="1:3" ht="18" hidden="1" customHeight="1">
      <c r="A70" s="64" t="s">
        <v>56</v>
      </c>
      <c r="B70" s="45" t="s">
        <v>54</v>
      </c>
      <c r="C70" s="82">
        <f>C71+C72</f>
        <v>7488</v>
      </c>
    </row>
    <row r="71" spans="1:3" s="11" customFormat="1" ht="27" hidden="1" customHeight="1">
      <c r="A71" s="24" t="s">
        <v>57</v>
      </c>
      <c r="B71" s="1" t="s">
        <v>142</v>
      </c>
      <c r="C71" s="83">
        <v>7051</v>
      </c>
    </row>
    <row r="72" spans="1:3" ht="26.25" hidden="1" customHeight="1">
      <c r="A72" s="24" t="s">
        <v>120</v>
      </c>
      <c r="B72" s="1" t="s">
        <v>121</v>
      </c>
      <c r="C72" s="83">
        <v>437</v>
      </c>
    </row>
    <row r="73" spans="1:3" ht="27" hidden="1" customHeight="1">
      <c r="A73" s="62" t="s">
        <v>17</v>
      </c>
      <c r="B73" s="63" t="s">
        <v>66</v>
      </c>
      <c r="C73" s="81">
        <v>11232</v>
      </c>
    </row>
    <row r="74" spans="1:3" ht="25.5" hidden="1" customHeight="1">
      <c r="A74" s="60" t="s">
        <v>143</v>
      </c>
      <c r="B74" s="63" t="s">
        <v>65</v>
      </c>
      <c r="C74" s="81">
        <f>C75+C76</f>
        <v>54390</v>
      </c>
    </row>
    <row r="75" spans="1:3" ht="21" hidden="1" customHeight="1">
      <c r="A75" s="28" t="s">
        <v>46</v>
      </c>
      <c r="B75" s="4" t="s">
        <v>47</v>
      </c>
      <c r="C75" s="80">
        <v>51520</v>
      </c>
    </row>
    <row r="76" spans="1:3" ht="21.75" hidden="1" customHeight="1">
      <c r="A76" s="28" t="s">
        <v>31</v>
      </c>
      <c r="B76" s="4" t="s">
        <v>32</v>
      </c>
      <c r="C76" s="80">
        <v>2870</v>
      </c>
    </row>
    <row r="77" spans="1:3" ht="21.75" hidden="1" customHeight="1">
      <c r="A77" s="60" t="s">
        <v>58</v>
      </c>
      <c r="B77" s="61" t="s">
        <v>67</v>
      </c>
      <c r="C77" s="81">
        <v>425000</v>
      </c>
    </row>
    <row r="78" spans="1:3" ht="20.25" hidden="1" customHeight="1">
      <c r="A78" s="62" t="s">
        <v>18</v>
      </c>
      <c r="B78" s="61" t="s">
        <v>19</v>
      </c>
      <c r="C78" s="81">
        <f>C79</f>
        <v>0</v>
      </c>
    </row>
    <row r="79" spans="1:3" ht="24" hidden="1" customHeight="1">
      <c r="A79" s="8" t="s">
        <v>20</v>
      </c>
      <c r="B79" s="4" t="s">
        <v>21</v>
      </c>
      <c r="C79" s="80"/>
    </row>
    <row r="80" spans="1:3" ht="26.25" customHeight="1">
      <c r="A80" s="58" t="s">
        <v>23</v>
      </c>
      <c r="B80" s="59" t="s">
        <v>24</v>
      </c>
      <c r="C80" s="84">
        <f>SUM(C82+C87+C93+C104+C102)</f>
        <v>2208890.5</v>
      </c>
    </row>
    <row r="81" spans="1:3" ht="28.5" customHeight="1">
      <c r="A81" s="124" t="s">
        <v>25</v>
      </c>
      <c r="B81" s="125" t="s">
        <v>26</v>
      </c>
      <c r="C81" s="84">
        <f>C80</f>
        <v>2208890.5</v>
      </c>
    </row>
    <row r="82" spans="1:3" s="13" customFormat="1" ht="30.75" customHeight="1">
      <c r="A82" s="29" t="s">
        <v>27</v>
      </c>
      <c r="B82" s="3" t="s">
        <v>42</v>
      </c>
      <c r="C82" s="135">
        <f>SUM(C83+C85+C92)</f>
        <v>1952727.5</v>
      </c>
    </row>
    <row r="83" spans="1:3" s="13" customFormat="1" ht="30.75" customHeight="1">
      <c r="A83" s="43" t="s">
        <v>59</v>
      </c>
      <c r="B83" s="14" t="s">
        <v>43</v>
      </c>
      <c r="C83" s="85">
        <f>C84</f>
        <v>161000</v>
      </c>
    </row>
    <row r="84" spans="1:3" s="13" customFormat="1" ht="29.25" customHeight="1">
      <c r="A84" s="6" t="s">
        <v>205</v>
      </c>
      <c r="B84" s="39" t="s">
        <v>166</v>
      </c>
      <c r="C84" s="80">
        <v>161000</v>
      </c>
    </row>
    <row r="85" spans="1:3" s="16" customFormat="1" ht="26.25" customHeight="1">
      <c r="A85" s="43" t="s">
        <v>83</v>
      </c>
      <c r="B85" s="44" t="s">
        <v>84</v>
      </c>
      <c r="C85" s="81">
        <f>C86</f>
        <v>545000</v>
      </c>
    </row>
    <row r="86" spans="1:3" s="16" customFormat="1" ht="29.25" customHeight="1">
      <c r="A86" s="6" t="s">
        <v>206</v>
      </c>
      <c r="B86" s="39" t="s">
        <v>167</v>
      </c>
      <c r="C86" s="80">
        <v>545000</v>
      </c>
    </row>
    <row r="87" spans="1:3" s="16" customFormat="1" ht="26.25" hidden="1" customHeight="1">
      <c r="A87" s="29" t="s">
        <v>85</v>
      </c>
      <c r="B87" s="3" t="s">
        <v>86</v>
      </c>
      <c r="C87" s="86">
        <f>C88</f>
        <v>0</v>
      </c>
    </row>
    <row r="88" spans="1:3" s="17" customFormat="1" ht="24.75" hidden="1" customHeight="1">
      <c r="A88" s="47" t="s">
        <v>60</v>
      </c>
      <c r="B88" s="14" t="s">
        <v>45</v>
      </c>
      <c r="C88" s="85"/>
    </row>
    <row r="89" spans="1:3" s="17" customFormat="1" ht="24.75" hidden="1" customHeight="1">
      <c r="A89" s="50" t="s">
        <v>178</v>
      </c>
      <c r="B89" s="39" t="s">
        <v>179</v>
      </c>
      <c r="C89" s="83"/>
    </row>
    <row r="90" spans="1:3" ht="30" hidden="1" customHeight="1">
      <c r="A90" s="6" t="s">
        <v>183</v>
      </c>
      <c r="B90" s="33" t="s">
        <v>182</v>
      </c>
      <c r="C90" s="83"/>
    </row>
    <row r="91" spans="1:3" ht="27.75" hidden="1" customHeight="1">
      <c r="A91" s="6"/>
      <c r="B91" s="33"/>
      <c r="C91" s="83"/>
    </row>
    <row r="92" spans="1:3" ht="27.75" customHeight="1">
      <c r="A92" s="6" t="s">
        <v>228</v>
      </c>
      <c r="B92" s="33" t="s">
        <v>229</v>
      </c>
      <c r="C92" s="134">
        <v>1246727.5</v>
      </c>
    </row>
    <row r="93" spans="1:3" ht="30.75" customHeight="1">
      <c r="A93" s="52" t="s">
        <v>61</v>
      </c>
      <c r="B93" s="109" t="s">
        <v>44</v>
      </c>
      <c r="C93" s="110">
        <f>C96</f>
        <v>150963</v>
      </c>
    </row>
    <row r="94" spans="1:3" s="15" customFormat="1" ht="27.75" hidden="1" customHeight="1">
      <c r="A94" s="102" t="s">
        <v>127</v>
      </c>
      <c r="B94" s="101" t="s">
        <v>128</v>
      </c>
      <c r="C94" s="100">
        <f>C95</f>
        <v>0</v>
      </c>
    </row>
    <row r="95" spans="1:3" s="15" customFormat="1" ht="42" hidden="1" customHeight="1">
      <c r="A95" s="103" t="s">
        <v>129</v>
      </c>
      <c r="B95" s="104" t="s">
        <v>130</v>
      </c>
      <c r="C95" s="105"/>
    </row>
    <row r="96" spans="1:3" s="15" customFormat="1" ht="44.25" customHeight="1">
      <c r="A96" s="43" t="s">
        <v>87</v>
      </c>
      <c r="B96" s="51" t="s">
        <v>88</v>
      </c>
      <c r="C96" s="87">
        <f>C97</f>
        <v>150963</v>
      </c>
    </row>
    <row r="97" spans="1:3" s="15" customFormat="1" ht="41.25" customHeight="1">
      <c r="A97" s="6" t="s">
        <v>207</v>
      </c>
      <c r="B97" s="7" t="s">
        <v>170</v>
      </c>
      <c r="C97" s="88">
        <v>150963</v>
      </c>
    </row>
    <row r="98" spans="1:3" s="15" customFormat="1" ht="1.5" hidden="1" customHeight="1">
      <c r="A98" s="43" t="s">
        <v>89</v>
      </c>
      <c r="B98" s="51" t="s">
        <v>90</v>
      </c>
      <c r="C98" s="87">
        <f>C99</f>
        <v>0</v>
      </c>
    </row>
    <row r="99" spans="1:3" ht="34.5" hidden="1" customHeight="1">
      <c r="A99" s="6" t="s">
        <v>62</v>
      </c>
      <c r="B99" s="7" t="s">
        <v>133</v>
      </c>
      <c r="C99" s="89"/>
    </row>
    <row r="100" spans="1:3" ht="45.75" hidden="1" customHeight="1">
      <c r="A100" s="43" t="s">
        <v>91</v>
      </c>
      <c r="B100" s="51" t="s">
        <v>92</v>
      </c>
      <c r="C100" s="90">
        <f>C101</f>
        <v>0</v>
      </c>
    </row>
    <row r="101" spans="1:3" ht="4.5" hidden="1" customHeight="1">
      <c r="A101" s="6" t="s">
        <v>80</v>
      </c>
      <c r="B101" s="7" t="s">
        <v>134</v>
      </c>
      <c r="C101" s="89"/>
    </row>
    <row r="102" spans="1:3" ht="28.5" customHeight="1">
      <c r="A102" s="130" t="s">
        <v>215</v>
      </c>
      <c r="B102" s="131" t="s">
        <v>216</v>
      </c>
      <c r="C102" s="132">
        <f>C103</f>
        <v>200</v>
      </c>
    </row>
    <row r="103" spans="1:3" ht="54.75" customHeight="1">
      <c r="A103" s="6" t="s">
        <v>215</v>
      </c>
      <c r="B103" s="1" t="s">
        <v>218</v>
      </c>
      <c r="C103" s="89">
        <v>200</v>
      </c>
    </row>
    <row r="104" spans="1:3" ht="27.75" customHeight="1">
      <c r="A104" s="129" t="s">
        <v>217</v>
      </c>
      <c r="B104" s="109" t="s">
        <v>196</v>
      </c>
      <c r="C104" s="110">
        <f>C128</f>
        <v>105000</v>
      </c>
    </row>
    <row r="105" spans="1:3" ht="39" hidden="1" customHeight="1">
      <c r="A105" s="52" t="s">
        <v>195</v>
      </c>
      <c r="B105" s="42" t="s">
        <v>172</v>
      </c>
      <c r="C105" s="108">
        <f>C106+C107+C108+C109+C110+C111+C112+C113+C114+C115+C116+C117</f>
        <v>0</v>
      </c>
    </row>
    <row r="106" spans="1:3" ht="102.75" hidden="1" customHeight="1">
      <c r="A106" s="106" t="s">
        <v>165</v>
      </c>
      <c r="B106" s="5" t="s">
        <v>73</v>
      </c>
      <c r="C106" s="91"/>
    </row>
    <row r="107" spans="1:3" ht="66" hidden="1" customHeight="1">
      <c r="A107" s="6" t="s">
        <v>113</v>
      </c>
      <c r="B107" s="5" t="s">
        <v>71</v>
      </c>
      <c r="C107" s="92"/>
    </row>
    <row r="108" spans="1:3" ht="1.5" hidden="1" customHeight="1">
      <c r="A108" s="6" t="s">
        <v>114</v>
      </c>
      <c r="B108" s="5" t="s">
        <v>77</v>
      </c>
      <c r="C108" s="88"/>
    </row>
    <row r="109" spans="1:3" ht="72" hidden="1" customHeight="1">
      <c r="A109" s="6" t="s">
        <v>115</v>
      </c>
      <c r="B109" s="5" t="s">
        <v>72</v>
      </c>
      <c r="C109" s="88"/>
    </row>
    <row r="110" spans="1:3" ht="67.5" hidden="1" customHeight="1">
      <c r="A110" s="6" t="s">
        <v>116</v>
      </c>
      <c r="B110" s="39" t="s">
        <v>168</v>
      </c>
      <c r="C110" s="88"/>
    </row>
    <row r="111" spans="1:3" ht="0.75" hidden="1" customHeight="1">
      <c r="A111" s="50" t="s">
        <v>174</v>
      </c>
      <c r="B111" s="5" t="s">
        <v>99</v>
      </c>
      <c r="C111" s="88"/>
    </row>
    <row r="112" spans="1:3" ht="33.75" hidden="1" customHeight="1">
      <c r="A112" s="6" t="s">
        <v>117</v>
      </c>
      <c r="B112" s="7" t="s">
        <v>76</v>
      </c>
      <c r="C112" s="89"/>
    </row>
    <row r="113" spans="1:3" ht="21.75" hidden="1" customHeight="1">
      <c r="A113" s="6" t="s">
        <v>144</v>
      </c>
      <c r="B113" s="7" t="s">
        <v>75</v>
      </c>
      <c r="C113" s="88"/>
    </row>
    <row r="114" spans="1:3" s="22" customFormat="1" ht="0.75" hidden="1" customHeight="1">
      <c r="A114" s="6" t="s">
        <v>118</v>
      </c>
      <c r="B114" s="10" t="s">
        <v>74</v>
      </c>
      <c r="C114" s="88"/>
    </row>
    <row r="115" spans="1:3" s="22" customFormat="1" ht="1.5" hidden="1" customHeight="1">
      <c r="A115" s="38" t="s">
        <v>119</v>
      </c>
      <c r="B115" s="10" t="s">
        <v>169</v>
      </c>
      <c r="C115" s="88"/>
    </row>
    <row r="116" spans="1:3" ht="1.5" hidden="1" customHeight="1">
      <c r="A116" s="117" t="s">
        <v>175</v>
      </c>
      <c r="B116" s="7" t="s">
        <v>171</v>
      </c>
      <c r="C116" s="92"/>
    </row>
    <row r="117" spans="1:3" ht="34.5" hidden="1" customHeight="1">
      <c r="A117" s="117" t="s">
        <v>176</v>
      </c>
      <c r="B117" s="7" t="s">
        <v>173</v>
      </c>
      <c r="C117" s="92"/>
    </row>
    <row r="118" spans="1:3" ht="41.25" hidden="1" customHeight="1">
      <c r="A118" s="117" t="s">
        <v>177</v>
      </c>
      <c r="B118" s="42" t="s">
        <v>94</v>
      </c>
      <c r="C118" s="93">
        <f>C119</f>
        <v>0</v>
      </c>
    </row>
    <row r="119" spans="1:3" s="11" customFormat="1" ht="44.25" hidden="1" customHeight="1">
      <c r="A119" s="46" t="s">
        <v>93</v>
      </c>
      <c r="B119" s="42" t="s">
        <v>70</v>
      </c>
      <c r="C119" s="93">
        <f>C120+C121</f>
        <v>0</v>
      </c>
    </row>
    <row r="120" spans="1:3" s="11" customFormat="1" ht="32.25" hidden="1" customHeight="1">
      <c r="A120" s="46" t="s">
        <v>63</v>
      </c>
      <c r="B120" s="7" t="s">
        <v>78</v>
      </c>
      <c r="C120" s="95"/>
    </row>
    <row r="121" spans="1:3" ht="34.5" hidden="1" customHeight="1">
      <c r="A121" s="6" t="s">
        <v>145</v>
      </c>
      <c r="B121" s="5" t="s">
        <v>79</v>
      </c>
      <c r="C121" s="95"/>
    </row>
    <row r="122" spans="1:3" ht="2.25" hidden="1" customHeight="1">
      <c r="A122" s="6" t="s">
        <v>146</v>
      </c>
      <c r="B122" s="56" t="s">
        <v>96</v>
      </c>
      <c r="C122" s="87">
        <f>C123</f>
        <v>0</v>
      </c>
    </row>
    <row r="123" spans="1:3" ht="33.75" hidden="1" customHeight="1">
      <c r="A123" s="46" t="s">
        <v>95</v>
      </c>
      <c r="B123" s="55" t="s">
        <v>97</v>
      </c>
      <c r="C123" s="94"/>
    </row>
    <row r="124" spans="1:3" s="22" customFormat="1" ht="31.5" hidden="1" customHeight="1">
      <c r="A124" s="48" t="s">
        <v>64</v>
      </c>
      <c r="B124" s="42" t="s">
        <v>147</v>
      </c>
      <c r="C124" s="93">
        <f>C125</f>
        <v>0</v>
      </c>
    </row>
    <row r="125" spans="1:3" s="22" customFormat="1" ht="1.5" hidden="1" customHeight="1">
      <c r="A125" s="46" t="s">
        <v>131</v>
      </c>
      <c r="B125" s="54" t="s">
        <v>148</v>
      </c>
      <c r="C125" s="94"/>
    </row>
    <row r="126" spans="1:3" s="22" customFormat="1" ht="2.25" hidden="1" customHeight="1">
      <c r="A126" s="48" t="s">
        <v>132</v>
      </c>
      <c r="B126" s="57"/>
      <c r="C126" s="96"/>
    </row>
    <row r="127" spans="1:3" s="22" customFormat="1" ht="30" hidden="1" customHeight="1">
      <c r="A127" s="46"/>
      <c r="B127" s="107"/>
      <c r="C127" s="93"/>
    </row>
    <row r="128" spans="1:3" s="9" customFormat="1" ht="27" customHeight="1">
      <c r="A128" s="53" t="s">
        <v>198</v>
      </c>
      <c r="B128" s="49" t="s">
        <v>197</v>
      </c>
      <c r="C128" s="97">
        <f>C129</f>
        <v>105000</v>
      </c>
    </row>
    <row r="129" spans="1:5" ht="27" customHeight="1">
      <c r="A129" s="53" t="s">
        <v>198</v>
      </c>
      <c r="B129" s="49" t="s">
        <v>197</v>
      </c>
      <c r="C129" s="92">
        <v>105000</v>
      </c>
    </row>
    <row r="130" spans="1:5" ht="15.75">
      <c r="A130" s="53" t="s">
        <v>199</v>
      </c>
      <c r="B130" s="99"/>
      <c r="C130" s="136">
        <f>C12+C80</f>
        <v>4456229.5</v>
      </c>
    </row>
    <row r="131" spans="1:5" ht="15.75">
      <c r="A131" s="98" t="s">
        <v>49</v>
      </c>
    </row>
    <row r="138" spans="1:5">
      <c r="E138" s="11"/>
    </row>
  </sheetData>
  <mergeCells count="6">
    <mergeCell ref="A3:C4"/>
    <mergeCell ref="A5:C5"/>
    <mergeCell ref="A8:C8"/>
    <mergeCell ref="A10:C10"/>
    <mergeCell ref="A7:C7"/>
    <mergeCell ref="B6:C6"/>
  </mergeCells>
  <phoneticPr fontId="2" type="noConversion"/>
  <pageMargins left="0.98425196850393704" right="0.39370078740157483" top="0.59055118110236227" bottom="0.59055118110236227" header="0.51181102362204722" footer="0.19685039370078741"/>
  <pageSetup paperSize="9" scale="98" fitToHeight="6" pageOrder="overThenDown" orientation="portrait" r:id="rId1"/>
  <headerFooter alignWithMargins="0">
    <oddFooter>&amp;C&amp;Z&amp;F, лист 1&amp;R&amp;P</oddFooter>
  </headerFooter>
  <rowBreaks count="1" manualBreakCount="1">
    <brk id="51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Лист1на 2013г</vt:lpstr>
      <vt:lpstr>'Лист1на 2013г'!Область_печати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2015-12-23T12:01:39Z</cp:lastPrinted>
  <dcterms:created xsi:type="dcterms:W3CDTF">2006-10-24T07:47:09Z</dcterms:created>
  <dcterms:modified xsi:type="dcterms:W3CDTF">2016-07-01T12:17:21Z</dcterms:modified>
</cp:coreProperties>
</file>